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8" i="15" l="1"/>
  <c r="AB40" i="15"/>
  <c r="AB49" i="15" l="1"/>
  <c r="AB41" i="15"/>
  <c r="AB56" i="15" l="1"/>
  <c r="AB47" i="15"/>
  <c r="AB52" i="15"/>
  <c r="AB27" i="15"/>
  <c r="AB24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C40" i="15"/>
  <c r="AC41" i="15"/>
  <c r="AB42" i="15"/>
  <c r="AC42" i="15"/>
  <c r="AB44" i="15"/>
  <c r="AC44" i="15"/>
  <c r="AB45" i="15"/>
  <c r="AC45" i="15"/>
  <c r="AB46" i="15"/>
  <c r="AC46" i="15"/>
  <c r="AC47" i="15"/>
  <c r="AC48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<sst xmlns="http://schemas.openxmlformats.org/spreadsheetml/2006/main" count="914" uniqueCount="359">
  <si>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</si>
  <si>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</si>
  <si>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</si>
  <si>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</si>
  <si>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</si>
  <si>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</si>
  <si>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</si>
  <si>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</si>
  <si>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</si>
  <si>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</si>
  <si>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</si>
  <si>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</si>
  <si>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</si>
  <si>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</si>
  <si>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</si>
  <si>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</si>
  <si>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</si>
  <si>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</si>
  <si>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</si>
  <si>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</si>
  <si>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</si>
  <si>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</si>
  <si>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</si>
  <si>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</si>
  <si>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</si>
  <si>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</si>
  <si>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</si>
  <si>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</si>
  <si>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</si>
  <si>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</si>
  <si>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</si>
  <si>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</si>
  <si>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</si>
  <si>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</si>
  <si>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</si>
  <si>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</si>
  <si>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</si>
  <si>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</si>
  <si>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</si>
  <si>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</si>
  <si>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</si>
  <si>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</si>
  <si>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</si>
  <si>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</si>
  <si>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</si>
  <si>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</si>
  <si>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</si>
  <si>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</si>
  <si>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</si>
  <si>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</si>
  <si>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</si>
  <si>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</si>
  <si>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</si>
  <si>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</si>
  <si>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</si>
  <si>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</si>
  <si>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</si>
  <si>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</si>
  <si>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</si>
  <si>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</si>
  <si>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</si>
  <si>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</si>
  <si>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</si>
  <si>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</si>
  <si>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</si>
  <si>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</si>
  <si>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</si>
  <si>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</si>
  <si>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</si>
  <si>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</si>
  <si>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</si>
  <si>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</si>
  <si>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</si>
  <si>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</si>
  <si>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</si>
  <si>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</si>
  <si>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</si>
  <si>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</si>
  <si>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</si>
  <si>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</si>
  <si>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</si>
  <si>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</si>
  <si>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</si>
  <si>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</si>
  <si>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</si>
  <si>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</si>
  <si>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</si>
  <si>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</si>
  <si>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</si>
  <si>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</si>
  <si>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</si>
  <si>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</si>
  <si>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</si>
  <si>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</si>
  <si>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</si>
  <si>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</si>
  <si>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</si>
  <si>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</si>
  <si>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</si>
  <si>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</si>
  <si>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</si>
  <si>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</si>
  <si>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</si>
  <si>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</si>
  <si>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</si>
  <si>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</si>
  <si>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</si>
  <si>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</si>
  <si>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</si>
  <si>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</si>
  <si>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</si>
  <si>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</si>
  <si>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</si>
  <si>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</si>
  <si>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</si>
  <si>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</si>
  <si>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</si>
  <si>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</si>
  <si>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</si>
  <si>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</si>
  <si>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</si>
  <si>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</si>
  <si>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</si>
  <si>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</si>
  <si>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</si>
  <si>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</si>
  <si>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</si>
  <si>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</si>
  <si>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</si>
  <si>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</si>
  <si>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</si>
  <si>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</si>
  <si>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</si>
  <si>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</si>
  <si>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</si>
  <si>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</si>
  <si>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</si>
  <si>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</si>
  <si>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</si>
  <si>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</si>
  <si>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</si>
  <si>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</si>
  <si>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</si>
  <si>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</si>
  <si>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</si>
  <si>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</si>
  <si>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</si>
  <si>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</si>
  <si>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</si>
  <si>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</si>
  <si>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</si>
  <si>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</si>
  <si>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</si>
  <si>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</si>
  <si>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</si>
  <si>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</si>
  <si>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</si>
  <si>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</si>
  <si>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</si>
  <si>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</si>
  <si>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</si>
  <si>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</si>
  <si>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</si>
  <si>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</si>
  <si>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</si>
  <si>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</si>
  <si>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</si>
  <si>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</si>
  <si>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</si>
  <si>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</si>
  <si>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</si>
  <si>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</si>
  <si>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</si>
  <si>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</si>
  <si>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</si>
  <si>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</si>
  <si>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</si>
  <si>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</si>
  <si>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</si>
  <si>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</si>
  <si>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</si>
  <si>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</si>
  <si>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</si>
  <si>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</si>
  <si>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</si>
  <si>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</si>
  <si>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</si>
  <si>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</si>
  <si>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</si>
  <si>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</si>
  <si>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</si>
  <si>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</si>
  <si>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</si>
  <si>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</si>
  <si>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</si>
  <si>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</si>
  <si>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</si>
  <si>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</si>
  <si>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</si>
  <si>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</si>
  <si>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</si>
  <si>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</si>
  <si>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</si>
  <si>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</si>
  <si>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</si>
  <si>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</si>
  <si>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</si>
  <si>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</si>
  <si>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</si>
  <si>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</si>
  <si>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</si>
  <si>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</si>
  <si>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</si>
  <si>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</si>
  <si>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</si>
  <si>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</si>
  <si>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</si>
  <si>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</si>
  <si>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</si>
  <si>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</si>
  <si>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</si>
  <si>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</si>
  <si>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</si>
  <si>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</si>
  <si>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</si>
  <si>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</si>
  <si>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</si>
  <si>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</si>
  <si>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</si>
  <si>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</si>
  <si>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</si>
  <si>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</si>
  <si>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</si>
  <si>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</si>
  <si>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</si>
  <si>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</si>
  <si>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</si>
  <si>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</si>
  <si>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</si>
  <si>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</si>
  <si>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</si>
  <si>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</si>
  <si>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</si>
  <si>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</si>
  <si>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</si>
  <si>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</si>
  <si>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</si>
  <si>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</si>
  <si>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</si>
  <si>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</si>
  <si>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</si>
  <si>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</si>
  <si>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</si>
  <si>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</si>
  <si>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</si>
  <si>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</si>
  <si>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</si>
  <si>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</si>
  <si>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</si>
  <si>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</si>
  <si>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</si>
  <si>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</si>
  <si>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</si>
  <si>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</si>
  <si>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</si>
  <si>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</si>
  <si>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</si>
  <si>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</si>
  <si>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</si>
  <si>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</si>
  <si>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</si>
  <si>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</si>
  <si>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</si>
  <si>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</si>
  <si>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</si>
  <si>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</si>
  <si>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</si>
  <si>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</si>
  <si>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</si>
  <si>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</si>
  <si>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</si>
  <si>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</si>
  <si>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</si>
  <si>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</si>
  <si>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</si>
  <si>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</si>
  <si>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</si>
  <si>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</si>
  <si>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</si>
  <si>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</si>
  <si>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</si>
  <si>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</si>
  <si>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</si>
  <si>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</si>
  <si>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</si>
  <si>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</si>
  <si>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</si>
  <si>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</si>
  <si>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</si>
  <si>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</si>
  <si>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</si>
  <si>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</si>
  <si>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</si>
  <si>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</si>
  <si>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</si>
  <si>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</si>
  <si>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</si>
  <si>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</si>
  <si>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</si>
  <si>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</si>
  <si>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</si>
  <si>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</si>
  <si>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</si>
  <si>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</si>
  <si>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</si>
  <si>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</si>
  <si>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</si>
  <si>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</si>
  <si>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</si>
  <si>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</si>
  <si>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</si>
  <si>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</si>
  <si>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</si>
  <si>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</si>
  <si>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</si>
  <si>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</si>
  <si>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</si>
  <si>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</si>
  <si>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</si>
  <si>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</si>
  <si>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</si>
  <si>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2 квартал 2025</t>
  </si>
  <si>
    <t>июнь 2025</t>
  </si>
  <si>
    <t>декабрь 2025</t>
  </si>
  <si>
    <t>июль 2025</t>
  </si>
  <si>
    <t>август 2025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</si>
  <si>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</si>
  <si>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</si>
  <si>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</si>
  <si>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</si>
  <si>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</si>
  <si>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</si>
  <si>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</si>
  <si>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</si>
  <si>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2025</t>
  </si>
  <si>
    <t>Реконструкция ВЛ 0,4 кВ фидер  №1 от ТП №4 «Лермонтова»  Свердловская область, пгт. Шаля</t>
  </si>
  <si>
    <t>Свердловская область, Шалинский район,  пгт. Шаля</t>
  </si>
  <si>
    <t>Строительство КВЛЗ 10 кВ "Заповедник фидер 3 и фидер 4"</t>
  </si>
  <si>
    <t>Сысертский район</t>
  </si>
  <si>
    <t>60,193 млн.руб.</t>
  </si>
  <si>
    <t>Повышение надежности и качества оказываемых услуг услуг в сфере электроэнергетики</t>
  </si>
  <si>
    <t>Повышение надежности и качества оказываемых услуг услуг в сфере электроэнергетики. Строительство КВЛЗ 10 кВ "Заповедник фидер 3 и фидер 4"</t>
  </si>
  <si>
    <t>7,378 км</t>
  </si>
  <si>
    <t xml:space="preserve">Показатель замены линий электропередачи (Lnз_лэп) =7,439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)=60,193 млн.руб.;      </t>
  </si>
  <si>
    <t>КВЛ 10 кВ протяженностью 7,439 км.</t>
  </si>
  <si>
    <t>P_1</t>
  </si>
  <si>
    <t>60,193  млн.руб.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</si>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</sst>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49" fontId="6" fillId="0" borderId="1" xfId="1" applyNumberFormat="1" applyFont="1" applyBorder="1" applyAlignment="1">
      <alignment horizontal="left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885197</xdr:colOff>
      <xdr:row>69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114547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5" sqref="A5:C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5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350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310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1" t="s">
        <v>353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5" t="s">
        <v>349</v>
      </c>
    </row>
    <row r="49" spans="1:3" ht="71.25" customHeight="1" x14ac:dyDescent="0.25">
      <c r="A49" s="21" t="s">
        <v>280</v>
      </c>
      <c r="B49" s="30" t="s">
        <v>301</v>
      </c>
      <c r="C49" s="105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5" sqref="A5:C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351</v>
      </c>
    </row>
    <row r="24" spans="1:21" ht="63" customHeight="1" x14ac:dyDescent="0.25">
      <c r="A24" s="21" t="s">
        <v>59</v>
      </c>
      <c r="B24" s="23" t="s">
        <v>297</v>
      </c>
      <c r="C24" s="91" t="s">
        <v>354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351</v>
      </c>
    </row>
    <row r="27" spans="1:21" ht="42.75" customHeight="1" x14ac:dyDescent="0.25">
      <c r="A27" s="21" t="s">
        <v>55</v>
      </c>
      <c r="B27" s="23" t="s">
        <v>54</v>
      </c>
      <c r="C27" s="91">
        <v>2025</v>
      </c>
    </row>
    <row r="28" spans="1:21" ht="42.75" customHeight="1" x14ac:dyDescent="0.25">
      <c r="A28" s="21" t="s">
        <v>53</v>
      </c>
      <c r="B28" s="22" t="s">
        <v>52</v>
      </c>
      <c r="C28" s="91">
        <v>2025</v>
      </c>
    </row>
    <row r="29" spans="1:21" ht="42.75" customHeight="1" x14ac:dyDescent="0.25">
      <c r="A29" s="21" t="s">
        <v>51</v>
      </c>
      <c r="B29" s="22" t="s">
        <v>50</v>
      </c>
      <c r="C29" s="91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5" sqref="A5:L5"/>
    </sheetView>
  </sheetViews>
  <sheetFormatPr defaultRowHeight="15.75" x14ac:dyDescent="0.25"/>
  <cols>
    <col min="1" max="1" width="9.140625" style="131"/>
    <col min="2" max="2" width="37.7109375" style="131" customWidth="1"/>
    <col min="3" max="3" width="13.85546875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3" t="s">
        <v>357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355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347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5"/>
    </row>
    <row r="18" spans="1:12" x14ac:dyDescent="0.25">
      <c r="K18" s="136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7"/>
      <c r="B20" s="137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8"/>
      <c r="F22" s="139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7"/>
      <c r="J23" s="181"/>
      <c r="K23" s="177"/>
      <c r="L23" s="178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321</v>
      </c>
      <c r="H30" s="147" t="s">
        <v>321</v>
      </c>
      <c r="I30" s="95">
        <v>100</v>
      </c>
      <c r="J30" s="95" t="s">
        <v>321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331</v>
      </c>
      <c r="D39" s="147" t="s">
        <v>331</v>
      </c>
      <c r="E39" s="147">
        <v>44005</v>
      </c>
      <c r="F39" s="147">
        <v>44005</v>
      </c>
      <c r="G39" s="152" t="s">
        <v>321</v>
      </c>
      <c r="H39" s="152" t="s">
        <v>321</v>
      </c>
      <c r="I39" s="95">
        <v>100</v>
      </c>
      <c r="J39" s="95" t="s">
        <v>321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332</v>
      </c>
      <c r="D41" s="153" t="s">
        <v>333</v>
      </c>
      <c r="E41" s="147">
        <v>44407</v>
      </c>
      <c r="F41" s="147">
        <v>44407</v>
      </c>
      <c r="G41" s="153" t="s">
        <v>321</v>
      </c>
      <c r="H41" s="153" t="s">
        <v>321</v>
      </c>
      <c r="I41" s="95">
        <v>100</v>
      </c>
      <c r="J41" s="95" t="s">
        <v>321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332</v>
      </c>
      <c r="D42" s="153" t="s">
        <v>334</v>
      </c>
      <c r="E42" s="147">
        <v>44331</v>
      </c>
      <c r="F42" s="147">
        <v>44331</v>
      </c>
      <c r="G42" s="153" t="s">
        <v>321</v>
      </c>
      <c r="H42" s="153" t="s">
        <v>321</v>
      </c>
      <c r="I42" s="96">
        <v>100</v>
      </c>
      <c r="J42" s="96" t="s">
        <v>321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334</v>
      </c>
      <c r="D43" s="153" t="s">
        <v>334</v>
      </c>
      <c r="E43" s="147">
        <v>44331</v>
      </c>
      <c r="F43" s="147">
        <v>44331</v>
      </c>
      <c r="G43" s="153" t="s">
        <v>321</v>
      </c>
      <c r="H43" s="153" t="s">
        <v>321</v>
      </c>
      <c r="I43" s="96">
        <v>100</v>
      </c>
      <c r="J43" s="96" t="s">
        <v>321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335</v>
      </c>
      <c r="D44" s="153" t="s">
        <v>333</v>
      </c>
      <c r="E44" s="153" t="s">
        <v>320</v>
      </c>
      <c r="F44" s="153" t="s">
        <v>320</v>
      </c>
      <c r="G44" s="153" t="s">
        <v>321</v>
      </c>
      <c r="H44" s="153" t="s">
        <v>321</v>
      </c>
      <c r="I44" s="96">
        <v>100</v>
      </c>
      <c r="J44" s="96" t="s">
        <v>321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319</v>
      </c>
      <c r="D47" s="153" t="s">
        <v>333</v>
      </c>
      <c r="E47" s="147">
        <v>44407</v>
      </c>
      <c r="F47" s="147">
        <v>44407</v>
      </c>
      <c r="G47" s="153" t="s">
        <v>321</v>
      </c>
      <c r="H47" s="153" t="s">
        <v>321</v>
      </c>
      <c r="I47" s="96">
        <v>100</v>
      </c>
      <c r="J47" s="96" t="s">
        <v>321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333</v>
      </c>
      <c r="D49" s="153" t="s">
        <v>333</v>
      </c>
      <c r="E49" s="147">
        <v>44407</v>
      </c>
      <c r="F49" s="147">
        <v>44407</v>
      </c>
      <c r="G49" s="153" t="s">
        <v>321</v>
      </c>
      <c r="H49" s="153" t="s">
        <v>321</v>
      </c>
      <c r="I49" s="96">
        <v>100</v>
      </c>
      <c r="J49" s="96" t="s">
        <v>321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333</v>
      </c>
      <c r="D50" s="153" t="s">
        <v>333</v>
      </c>
      <c r="E50" s="147">
        <v>44407</v>
      </c>
      <c r="F50" s="147">
        <v>44407</v>
      </c>
      <c r="G50" s="153" t="s">
        <v>321</v>
      </c>
      <c r="H50" s="153" t="s">
        <v>321</v>
      </c>
      <c r="I50" s="96">
        <v>100</v>
      </c>
      <c r="J50" s="96" t="s">
        <v>321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333</v>
      </c>
      <c r="D53" s="153" t="s">
        <v>333</v>
      </c>
      <c r="E53" s="147">
        <v>44407</v>
      </c>
      <c r="F53" s="147">
        <v>44407</v>
      </c>
      <c r="G53" s="153" t="s">
        <v>321</v>
      </c>
      <c r="H53" s="153" t="s">
        <v>321</v>
      </c>
      <c r="I53" s="96">
        <v>100</v>
      </c>
      <c r="J53" s="96" t="s">
        <v>321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4" sqref="A4:AC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4" t="s">
        <v>355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4" t="s">
        <v>347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338</v>
      </c>
      <c r="H20" s="196" t="s">
        <v>339</v>
      </c>
      <c r="I20" s="197"/>
      <c r="J20" s="197"/>
      <c r="K20" s="197"/>
      <c r="L20" s="196" t="s">
        <v>340</v>
      </c>
      <c r="M20" s="197"/>
      <c r="N20" s="197"/>
      <c r="O20" s="197"/>
      <c r="P20" s="196" t="s">
        <v>341</v>
      </c>
      <c r="Q20" s="197"/>
      <c r="R20" s="197"/>
      <c r="S20" s="197"/>
      <c r="T20" s="196" t="s">
        <v>342</v>
      </c>
      <c r="U20" s="197"/>
      <c r="V20" s="197"/>
      <c r="W20" s="197"/>
      <c r="X20" s="196" t="s">
        <v>343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317</v>
      </c>
      <c r="K21" s="185"/>
      <c r="L21" s="185" t="s">
        <v>1</v>
      </c>
      <c r="M21" s="185"/>
      <c r="N21" s="185" t="s">
        <v>317</v>
      </c>
      <c r="O21" s="185"/>
      <c r="P21" s="185" t="s">
        <v>1</v>
      </c>
      <c r="Q21" s="185"/>
      <c r="R21" s="185" t="s">
        <v>317</v>
      </c>
      <c r="S21" s="185"/>
      <c r="T21" s="185" t="s">
        <v>1</v>
      </c>
      <c r="U21" s="185"/>
      <c r="V21" s="185" t="s">
        <v>317</v>
      </c>
      <c r="W21" s="185"/>
      <c r="X21" s="185" t="s">
        <v>1</v>
      </c>
      <c r="Y21" s="185"/>
      <c r="Z21" s="185" t="s">
        <v>317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336</v>
      </c>
      <c r="F22" s="52" t="s">
        <v>337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49">
        <v>60.192999999999998</v>
      </c>
      <c r="I24" s="107">
        <v>4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H24</f>
        <v>60.192999999999998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108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108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49">
        <v>60.192999999999998</v>
      </c>
      <c r="I27" s="107">
        <v>4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108">
        <f>H27</f>
        <v>60.192999999999998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108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108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6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7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108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7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108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7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108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7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108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321</v>
      </c>
      <c r="D35" s="103" t="s">
        <v>321</v>
      </c>
      <c r="E35" s="103" t="s">
        <v>321</v>
      </c>
      <c r="F35" s="103" t="s">
        <v>321</v>
      </c>
      <c r="G35" s="103" t="s">
        <v>321</v>
      </c>
      <c r="H35" s="103" t="s">
        <v>321</v>
      </c>
      <c r="I35" s="103" t="s">
        <v>321</v>
      </c>
      <c r="J35" s="103" t="s">
        <v>321</v>
      </c>
      <c r="K35" s="103" t="s">
        <v>321</v>
      </c>
      <c r="L35" s="103" t="s">
        <v>321</v>
      </c>
      <c r="M35" s="103" t="s">
        <v>321</v>
      </c>
      <c r="N35" s="103" t="s">
        <v>321</v>
      </c>
      <c r="O35" s="103" t="s">
        <v>321</v>
      </c>
      <c r="P35" s="103" t="s">
        <v>321</v>
      </c>
      <c r="Q35" s="103" t="s">
        <v>321</v>
      </c>
      <c r="R35" s="103" t="s">
        <v>321</v>
      </c>
      <c r="S35" s="103" t="s">
        <v>321</v>
      </c>
      <c r="T35" s="103" t="s">
        <v>321</v>
      </c>
      <c r="U35" s="103" t="s">
        <v>321</v>
      </c>
      <c r="V35" s="103" t="s">
        <v>321</v>
      </c>
      <c r="W35" s="103" t="s">
        <v>321</v>
      </c>
      <c r="X35" s="109">
        <v>0</v>
      </c>
      <c r="Y35" s="109">
        <v>0</v>
      </c>
      <c r="Z35" s="103" t="s">
        <v>321</v>
      </c>
      <c r="AA35" s="103" t="s">
        <v>321</v>
      </c>
      <c r="AB35" s="103" t="s">
        <v>321</v>
      </c>
      <c r="AC35" s="103" t="s">
        <v>321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108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108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108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108">
        <f>H39</f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6.1950000000000003</v>
      </c>
      <c r="I40" s="109">
        <v>4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108">
        <f>H40</f>
        <v>6.1950000000000003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1.244</v>
      </c>
      <c r="I41" s="109">
        <v>4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108">
        <f>H41</f>
        <v>1.244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108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321</v>
      </c>
      <c r="D43" s="103" t="s">
        <v>321</v>
      </c>
      <c r="E43" s="103" t="s">
        <v>321</v>
      </c>
      <c r="F43" s="103" t="s">
        <v>321</v>
      </c>
      <c r="G43" s="103" t="s">
        <v>321</v>
      </c>
      <c r="H43" s="103" t="s">
        <v>321</v>
      </c>
      <c r="I43" s="103" t="s">
        <v>321</v>
      </c>
      <c r="J43" s="103" t="s">
        <v>321</v>
      </c>
      <c r="K43" s="103" t="s">
        <v>321</v>
      </c>
      <c r="L43" s="103" t="s">
        <v>321</v>
      </c>
      <c r="M43" s="103" t="s">
        <v>321</v>
      </c>
      <c r="N43" s="103" t="s">
        <v>321</v>
      </c>
      <c r="O43" s="103" t="s">
        <v>321</v>
      </c>
      <c r="P43" s="103" t="s">
        <v>321</v>
      </c>
      <c r="Q43" s="103" t="s">
        <v>321</v>
      </c>
      <c r="R43" s="103" t="s">
        <v>321</v>
      </c>
      <c r="S43" s="103" t="s">
        <v>321</v>
      </c>
      <c r="T43" s="103" t="s">
        <v>321</v>
      </c>
      <c r="U43" s="103" t="s">
        <v>321</v>
      </c>
      <c r="V43" s="103" t="s">
        <v>321</v>
      </c>
      <c r="W43" s="103" t="s">
        <v>321</v>
      </c>
      <c r="X43" s="109">
        <v>0</v>
      </c>
      <c r="Y43" s="109">
        <v>0</v>
      </c>
      <c r="Z43" s="103" t="s">
        <v>321</v>
      </c>
      <c r="AA43" s="103" t="s">
        <v>321</v>
      </c>
      <c r="AB43" s="103" t="s">
        <v>321</v>
      </c>
      <c r="AC43" s="103" t="s">
        <v>321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108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108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108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108">
        <f>H47</f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6.1950000000000003</v>
      </c>
      <c r="I48" s="109">
        <v>4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108">
        <f>H48</f>
        <v>6.1950000000000003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1.244</v>
      </c>
      <c r="I49" s="109">
        <v>4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108">
        <f>H49</f>
        <v>1.244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108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321</v>
      </c>
      <c r="D51" s="103" t="s">
        <v>321</v>
      </c>
      <c r="E51" s="103" t="s">
        <v>321</v>
      </c>
      <c r="F51" s="103" t="s">
        <v>321</v>
      </c>
      <c r="G51" s="103" t="s">
        <v>321</v>
      </c>
      <c r="H51" s="103" t="s">
        <v>321</v>
      </c>
      <c r="I51" s="103" t="s">
        <v>321</v>
      </c>
      <c r="J51" s="103" t="s">
        <v>321</v>
      </c>
      <c r="K51" s="103" t="s">
        <v>321</v>
      </c>
      <c r="L51" s="103" t="s">
        <v>321</v>
      </c>
      <c r="M51" s="103" t="s">
        <v>321</v>
      </c>
      <c r="N51" s="103" t="s">
        <v>321</v>
      </c>
      <c r="O51" s="103" t="s">
        <v>321</v>
      </c>
      <c r="P51" s="103" t="s">
        <v>321</v>
      </c>
      <c r="Q51" s="103" t="s">
        <v>321</v>
      </c>
      <c r="R51" s="103" t="s">
        <v>321</v>
      </c>
      <c r="S51" s="103" t="s">
        <v>321</v>
      </c>
      <c r="T51" s="103" t="s">
        <v>321</v>
      </c>
      <c r="U51" s="103" t="s">
        <v>321</v>
      </c>
      <c r="V51" s="103" t="s">
        <v>321</v>
      </c>
      <c r="W51" s="103" t="s">
        <v>321</v>
      </c>
      <c r="X51" s="109">
        <v>0</v>
      </c>
      <c r="Y51" s="109">
        <v>0</v>
      </c>
      <c r="Z51" s="103" t="s">
        <v>321</v>
      </c>
      <c r="AA51" s="103" t="s">
        <v>321</v>
      </c>
      <c r="AB51" s="103" t="s">
        <v>321</v>
      </c>
      <c r="AC51" s="103" t="s">
        <v>321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60.192999999999998</v>
      </c>
      <c r="I52" s="109">
        <v>4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108">
        <f>H52</f>
        <v>60.192999999999998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108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108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108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7.4390000000000001</v>
      </c>
      <c r="I56" s="109">
        <v>4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108">
        <f>H56</f>
        <v>7.4390000000000001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108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108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108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108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108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108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357</v>
      </c>
      <c r="B5" s="161"/>
      <c r="C5" s="161"/>
      <c r="D5" s="161" t="s">
        <v>316</v>
      </c>
      <c r="E5" s="161"/>
      <c r="F5" s="161"/>
      <c r="G5" s="161" t="s">
        <v>316</v>
      </c>
      <c r="H5" s="161"/>
      <c r="I5" s="161"/>
      <c r="J5" s="161" t="s">
        <v>316</v>
      </c>
      <c r="K5" s="161"/>
      <c r="L5" s="161"/>
      <c r="M5" s="161" t="s">
        <v>316</v>
      </c>
      <c r="N5" s="161"/>
      <c r="O5" s="161"/>
      <c r="P5" s="161" t="s">
        <v>316</v>
      </c>
      <c r="Q5" s="161"/>
      <c r="R5" s="161"/>
      <c r="S5" s="161" t="s">
        <v>316</v>
      </c>
      <c r="T5" s="161"/>
      <c r="U5" s="161"/>
      <c r="V5" s="161" t="s">
        <v>316</v>
      </c>
      <c r="W5" s="161"/>
      <c r="X5" s="161"/>
      <c r="Y5" s="161" t="s">
        <v>316</v>
      </c>
      <c r="Z5" s="161"/>
      <c r="AA5" s="161"/>
      <c r="AB5" s="161" t="s">
        <v>316</v>
      </c>
      <c r="AC5" s="161"/>
      <c r="AD5" s="161"/>
      <c r="AE5" s="161" t="s">
        <v>316</v>
      </c>
      <c r="AF5" s="161"/>
      <c r="AG5" s="161"/>
      <c r="AH5" s="161" t="s">
        <v>316</v>
      </c>
      <c r="AI5" s="161"/>
      <c r="AJ5" s="161"/>
      <c r="AK5" s="161" t="s">
        <v>316</v>
      </c>
      <c r="AL5" s="161"/>
      <c r="AM5" s="161"/>
      <c r="AN5" s="161" t="s">
        <v>316</v>
      </c>
      <c r="AO5" s="161"/>
      <c r="AP5" s="161"/>
      <c r="AQ5" s="161" t="s">
        <v>316</v>
      </c>
      <c r="AR5" s="161"/>
      <c r="AS5" s="161"/>
      <c r="AT5" s="161" t="s">
        <v>316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355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347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G35" sqref="G3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355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318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344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6" sqref="A6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1" t="s">
        <v>358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347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2025-04-15T07:49:47Z</dcterms:modified>
</cp:coreProperties>
</file>